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СОБРАНИЕ ДЕПУТАТ-СПРАВ\2026\Квартальные\отчёт за 1 квартал\для рейтинга\"/>
    </mc:Choice>
  </mc:AlternateContent>
  <bookViews>
    <workbookView xWindow="0" yWindow="0" windowWidth="11115" windowHeight="906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22" i="1" l="1"/>
  <c r="C22" i="1"/>
  <c r="E44" i="1"/>
  <c r="E58" i="1"/>
  <c r="C93" i="1"/>
  <c r="C91" i="1" s="1"/>
  <c r="D93" i="1"/>
  <c r="D91" i="1" s="1"/>
  <c r="D85" i="1"/>
  <c r="D66" i="1"/>
  <c r="D63" i="1"/>
  <c r="D57" i="1"/>
  <c r="D54" i="1"/>
  <c r="D50" i="1"/>
  <c r="D42" i="1"/>
  <c r="D31" i="1"/>
  <c r="D27" i="1"/>
  <c r="D16" i="1"/>
  <c r="D14" i="1"/>
  <c r="D8" i="1"/>
  <c r="C89" i="1"/>
  <c r="C85" i="1"/>
  <c r="C66" i="1"/>
  <c r="C63" i="1"/>
  <c r="C57" i="1"/>
  <c r="C54" i="1"/>
  <c r="C50" i="1"/>
  <c r="C42" i="1"/>
  <c r="C38" i="1"/>
  <c r="C31" i="1"/>
  <c r="C27" i="1"/>
  <c r="C16" i="1"/>
  <c r="C14" i="1"/>
  <c r="C8" i="1"/>
  <c r="C7" i="1" l="1"/>
  <c r="C6" i="1" s="1"/>
  <c r="D7" i="1"/>
  <c r="D6" i="1" s="1"/>
  <c r="E12" i="1"/>
  <c r="E11" i="1"/>
  <c r="E94" i="1"/>
  <c r="E74" i="1"/>
  <c r="E73" i="1"/>
  <c r="E72" i="1"/>
  <c r="E70" i="1"/>
  <c r="E68" i="1"/>
  <c r="E67" i="1"/>
  <c r="E62" i="1"/>
  <c r="E45" i="1" l="1"/>
  <c r="E100" i="1" l="1"/>
  <c r="E60" i="1"/>
  <c r="E47" i="1"/>
  <c r="E20" i="1"/>
  <c r="E19" i="1"/>
  <c r="E18" i="1"/>
  <c r="E10" i="1"/>
  <c r="E103" i="1" l="1"/>
  <c r="E102" i="1"/>
  <c r="E97" i="1"/>
  <c r="E96" i="1"/>
  <c r="E95" i="1"/>
  <c r="E87" i="1"/>
  <c r="E86" i="1"/>
  <c r="E64" i="1"/>
  <c r="E61" i="1"/>
  <c r="E56" i="1"/>
  <c r="E55" i="1"/>
  <c r="E53" i="1"/>
  <c r="E52" i="1"/>
  <c r="E51" i="1"/>
  <c r="E49" i="1"/>
  <c r="E46" i="1"/>
  <c r="E37" i="1"/>
  <c r="E36" i="1"/>
  <c r="E34" i="1"/>
  <c r="E33" i="1"/>
  <c r="E30" i="1"/>
  <c r="E29" i="1"/>
  <c r="E28" i="1"/>
  <c r="E26" i="1"/>
  <c r="E25" i="1"/>
  <c r="E24" i="1"/>
  <c r="E23" i="1"/>
  <c r="E17" i="1"/>
  <c r="E15" i="1"/>
  <c r="E13" i="1"/>
  <c r="E9" i="1"/>
  <c r="E59" i="1" l="1"/>
  <c r="E85" i="1"/>
  <c r="E63" i="1"/>
  <c r="E14" i="1"/>
  <c r="E22" i="1"/>
  <c r="E54" i="1"/>
  <c r="E8" i="1"/>
  <c r="E27" i="1"/>
  <c r="E42" i="1"/>
  <c r="E57" i="1"/>
  <c r="E31" i="1"/>
  <c r="E66" i="1"/>
  <c r="E93" i="1"/>
  <c r="E16" i="1"/>
  <c r="E50" i="1"/>
  <c r="E91" i="1"/>
  <c r="E7" i="1" l="1"/>
  <c r="E6" i="1"/>
</calcChain>
</file>

<file path=xl/sharedStrings.xml><?xml version="1.0" encoding="utf-8"?>
<sst xmlns="http://schemas.openxmlformats.org/spreadsheetml/2006/main" count="205" uniqueCount="203">
  <si>
    <t>(руб.)</t>
  </si>
  <si>
    <t>Код бюджетной классификации Российской Федерации</t>
  </si>
  <si>
    <t>Наименование статьи дохода</t>
  </si>
  <si>
    <t>Исполнено</t>
  </si>
  <si>
    <t>Темп роста/снижения, %</t>
  </si>
  <si>
    <t>000 8 50 00000 00 0000 000</t>
  </si>
  <si>
    <t>Итого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</si>
  <si>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</si>
  <si>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</si>
  <si>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</si>
  <si>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</si>
  <si>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000 1 01 01010 00 0000 110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</si>
  <si>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</si>
  <si>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000 1 01 01020 01 0000 110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</si>
  <si>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</si>
  <si>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</si>
  <si>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</si>
  <si>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</si>
  <si>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</si>
  <si>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</si>
  <si>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</si>
  <si>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</si>
  <si>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</si>
  <si>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упрощённой системы налогообложения</t>
  </si>
  <si>
    <t>000 1 05 02000 00 0000 110</t>
  </si>
  <si>
    <t xml:space="preserve"> Единый налог на вмененный доход для отдельных видов деятельности</t>
  </si>
  <si>
    <t>000 1 05 03000 00 0000 110</t>
  </si>
  <si>
    <t>Единый сельскохозяйственный налог</t>
  </si>
  <si>
    <t>000 1 05 04000 00 0000 110</t>
  </si>
  <si>
    <t xml:space="preserve"> 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</si>
  <si>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</si>
  <si>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</si>
  <si>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000 1 06 01000 02 0000 110</t>
  </si>
  <si>
    <t>Налог на имущество физических лиц</t>
  </si>
  <si>
    <t>000 1 06 02000 02 0000 110</t>
  </si>
  <si>
    <t>Налог на имущество организаций</t>
  </si>
  <si>
    <t>000 1 06 04000 02 0000 110</t>
  </si>
  <si>
    <t>Транспортный налог</t>
  </si>
  <si>
    <t>000 1 06 06000 02 0000 110</t>
  </si>
  <si>
    <t>Земельный налог</t>
  </si>
  <si>
    <t>000 1 07 00000 00 0000 000</t>
  </si>
  <si>
    <t>Налоги, сборы и регулярные платежи за пользование природными ресурсами</t>
  </si>
  <si>
    <t>000 1 07 01000 01 0000 110</t>
  </si>
  <si>
    <t>Налог на добычу полезных ископаемых</t>
  </si>
  <si>
    <t>000 1 07 02000 01 0000 110</t>
  </si>
  <si>
    <t>Регулярные платежи за добычу полезных ископаемых (роялти) при выполнении соглашений о разделе продукции</t>
  </si>
  <si>
    <t>000 1 07 04000 01 0000 110</t>
  </si>
  <si>
    <t>Сборы за пользование объектами животного мира и за пользование объектами водных биологических ресурсов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</si>
  <si>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</si>
  <si>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</si>
  <si>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</si>
  <si>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</si>
  <si>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</si>
  <si>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</si>
  <si>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</si>
  <si>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</si>
  <si>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</si>
  <si>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</si>
  <si>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</si>
  <si>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перерасчёты по отменённым налогам, сборам и иным обязательным платежам</t>
  </si>
  <si>
    <t>000 1 09 01000 00 0000 110</t>
  </si>
  <si>
    <t>Налог на прибыль организаций, зачислявшийся до                 1 января 2005 года в местные бюджеты</t>
  </si>
  <si>
    <t>000 1 09 04000 00 0000 110</t>
  </si>
  <si>
    <t>000 1 09 11000 00 0000 110</t>
  </si>
  <si>
    <t>Налог, взимаемый в виде стоимости патента в связи с применением упрощенной системы налогообложения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</si>
  <si>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</si>
  <si>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</si>
  <si>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</si>
  <si>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</si>
  <si>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000 1 11 03000 00 0000 120</t>
  </si>
  <si>
    <t>Проценты, полученные от предоставления бюджетных кредитов внутри страны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</si>
  <si>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</si>
  <si>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</si>
  <si>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</si>
  <si>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</si>
  <si>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000 1 11 07000 00 0000 120</t>
  </si>
  <si>
    <t>Платежи от государственных и муниципальных унитарных предприятий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</si>
  <si>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</si>
  <si>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</si>
  <si>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</si>
  <si>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</si>
  <si>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</si>
  <si>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</si>
  <si>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000 1 12 02000 01 0000 120</t>
  </si>
  <si>
    <t>Платежи при пользовании недрами</t>
  </si>
  <si>
    <t>000 1 12 04000 01 0000 120</t>
  </si>
  <si>
    <t>Плата за использование лесов</t>
  </si>
  <si>
    <t>000 1 13 00000 00 0000 000</t>
  </si>
  <si>
    <t>Доходы от оказания платных услуг (работ)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</si>
  <si>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</si>
  <si>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</si>
  <si>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</si>
  <si>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</si>
  <si>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</si>
  <si>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</si>
  <si>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</si>
  <si>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</si>
  <si>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000 1 14 05000 01 0000 440</t>
  </si>
  <si>
    <t>Доходы в виде доли прибыльной продукции государства при выполнении соглашений о разделе продукции</t>
  </si>
  <si>
    <t>000 1 14 05030 01 0000 440</t>
  </si>
  <si>
    <t>Доходы в виде доли прибыльной продукции государства при выполнении соглашения о разделе продукции по проекту "Харьягинское месторождение"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</si>
  <si>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</si>
  <si>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</si>
  <si>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000 1 15 00000 00 0000 000</t>
  </si>
  <si>
    <t>Административные платежи и сборы</t>
  </si>
  <si>
    <t>000 1 15 02000 00 0000 140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</si>
  <si>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</si>
  <si>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000 1 15 07000 01 0000 140</t>
  </si>
  <si>
    <t>Сборы, вносимые заказчиками документации, подлежащей государственной экологической экспертизе, рассчитанные в соответствии со сметой расходов на проведение государственной экологической экспертизы</t>
  </si>
  <si>
    <t>000 1 16 00000 00 0000 000</t>
  </si>
  <si>
    <t>Штрафы, санкции, возмещение ущерба</t>
  </si>
  <si>
    <t>000 1 16 02000 00 0000 140</t>
  </si>
  <si>
    <t xml:space="preserve">  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</si>
  <si>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000 1 16 03000 00 0000 140</t>
  </si>
  <si>
    <t>Денежные взыскания (штрафы) за нарушение законодательства о налогах и сборах</t>
  </si>
  <si>
    <t xml:space="preserve"> 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</si>
  <si>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</si>
  <si>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000 1 16 18000 00 0000 140</t>
  </si>
  <si>
    <t>Денежные взыскания (штрафы) за нарушение бюджетного законодательства Российской Федерации</t>
  </si>
  <si>
    <t xml:space="preserve"> 000 1 16 25000 00 0000 140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</si>
  <si>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</si>
  <si>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000 1 16 27000 01 0000 140</t>
  </si>
  <si>
    <t>Денежные взыскания (штрафы) за нарушение законодательства Российской Федерации о пожарной безопасности</t>
  </si>
  <si>
    <t xml:space="preserve"> 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</si>
  <si>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</si>
  <si>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000 1 16 30000 01 0000 140</t>
  </si>
  <si>
    <t>Денежные взыскания (штрафы) за правонарушения в области дорожного движения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</si>
  <si>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</si>
  <si>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</si>
  <si>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</si>
  <si>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</si>
  <si>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000 1 16 41000 00 0000 140</t>
  </si>
  <si>
    <t>Денежные взыскания (штрафы) за нарушение законодательства Российской Федерации об электроэнергетике</t>
  </si>
  <si>
    <t xml:space="preserve"> 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</si>
  <si>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</si>
  <si>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000 1 16 45000 01 0000 140</t>
  </si>
  <si>
    <t>Денежные взыскания (штрафы) за нарушения законодательства Российской Федерации о промышленной безопасности</t>
  </si>
  <si>
    <t>000 1 16 90000 00 0000 140</t>
  </si>
  <si>
    <t>Прочие поступления от денежных взысканий (штрафов) и иных сумм в возмещение ущерба</t>
  </si>
  <si>
    <t>000 1 17 00000 00 0000 000</t>
  </si>
  <si>
    <t>Прочие неналоговые доходы</t>
  </si>
  <si>
    <t>000 1 17 01000 00 0000 180</t>
  </si>
  <si>
    <t>Невыясненные поступления</t>
  </si>
  <si>
    <t>000 1 17 05000 00 0000 180</t>
  </si>
  <si>
    <t>000 2 00 00000 00 0000 000</t>
  </si>
  <si>
    <t>Безвозмездные поступления</t>
  </si>
  <si>
    <t>000 2 01 00000 00 0000 000</t>
  </si>
  <si>
    <t>Безвозмездные поступления от нерезидентов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</si>
  <si>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</si>
  <si>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</si>
  <si>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</si>
  <si>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</si>
  <si>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</si>
  <si>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</si>
  <si>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000 2 03 00000 00 0000 000</t>
  </si>
  <si>
    <t>Безвозмездные поступления от государственных (муниципальных) организаций</t>
  </si>
  <si>
    <t>000 2 07 00000 00 0000 000</t>
  </si>
  <si>
    <t>Прочие безвозмездные поступления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</si>
  <si>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</si>
  <si>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</si>
  <si>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</si>
  <si>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</si>
  <si>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 ______________</t>
  </si>
  <si>
    <t>000 2 02 20000 00 0000 151</t>
  </si>
  <si>
    <t>000 2 02 30000 00 0000 151</t>
  </si>
  <si>
    <t>000 2 02 40000 00 0000 151</t>
  </si>
  <si>
    <t>000 2 02 10000 00 0000 151</t>
  </si>
  <si>
    <t>Государственная пошлина по делам, рассматриваемым конституционными (уставными) судами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</si>
  <si>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000 1 08 02000 01 0000 110</t>
  </si>
  <si>
    <t>000 1 14 13000 00 0000 000</t>
  </si>
  <si>
    <t>Доходы от приватизации имущества, находящегося в государственной и муниципальной собственности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</si>
  <si>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</si>
  <si>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000 1 16 07000 00 0000 140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</si>
  <si>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</si>
  <si>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</si>
  <si>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</si>
  <si>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</si>
  <si>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000 1 16 11000 00 0000 140</t>
  </si>
  <si>
    <t>Платежи, уплачиваемые в целях возмещения вреда</t>
  </si>
  <si>
    <t>Поступления (перечисления) по урегулированию расчетов между бюджетами бюджетной системы Российской Федерации</t>
  </si>
  <si>
    <t>000 1 18 00000 00 0000 000</t>
  </si>
  <si>
    <t>Поступления в бюджеты городских округов по решениям о взыскании средств из иных бюджетов бюджетной системы Российской Федерации</t>
  </si>
  <si>
    <t>000 1 18 01410 04 0000 150</t>
  </si>
  <si>
    <t>000 1 01 01120 01 0000 110</t>
  </si>
  <si>
    <t>000 1 01 01130 01 0000 110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</si>
  <si>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</si>
  <si>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</si>
  <si>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 xml:space="preserve"> Государственная пошлина за государственную регистрацию актов гражданского состояния и другие юридически значимые действия, совершаемые органами записи актов гражданского состояния и иными уполномоченными органами (за исключением консульских учреждений Российской Федерации)</t>
  </si>
  <si>
    <t xml:space="preserve"> 000 111 02000 00 0000 120</t>
  </si>
  <si>
    <t xml:space="preserve">  Доходы от операций по управлению остатками средств на едином казначейском счете, зачисляемые в бюджеты бюджетной системы Российской Федерации</t>
  </si>
  <si>
    <t xml:space="preserve">  Безвозмездные поступления от негосударственных организаций</t>
  </si>
  <si>
    <t xml:space="preserve"> 000 2 04 00000 00 0000 000</t>
  </si>
  <si>
    <t xml:space="preserve"> 000 2 08 00000 00 0000 000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</si>
  <si>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</si>
  <si>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январь-март                      2025 года</t>
  </si>
  <si>
    <t>000 1 05 06000 00 0000 110</t>
  </si>
  <si>
    <t>Налог на профессиональный доход</t>
  </si>
  <si>
    <t xml:space="preserve"> 000 108 0500001 0000 110</t>
  </si>
  <si>
    <t>Исполнение доходов консолидированного бюджета Ненецкого автономного округа                                                            за первый квартал 2026 года в сравнении с соответствующим периодом 2025 года</t>
  </si>
  <si>
    <t>январь-март                      2026 года</t>
  </si>
  <si>
    <t>000 1 17 15000 00 0000 150</t>
  </si>
  <si>
    <t>Инициативные платежи</t>
  </si>
  <si>
    <t>Налог на прибыль организаций при выполнении соглашений о разработке месторождений нефти и газа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</si>
</sst>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00\ 0\ 00\ 00000\ 00\ 0000\ 000"/>
  </numFmts>
  <fonts count="14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3">
    <xf numFmtId="0" fontId="0" fillId="0" borderId="0"/>
    <xf numFmtId="0" fontId="6" fillId="0" borderId="0"/>
    <xf numFmtId="4" fontId="9" fillId="0" borderId="3">
      <alignment horizontal="right"/>
    </xf>
    <xf numFmtId="4" fontId="9" fillId="0" borderId="3">
      <alignment horizontal="right"/>
    </xf>
    <xf numFmtId="0" fontId="11" fillId="0" borderId="0"/>
    <xf numFmtId="0" fontId="9" fillId="0" borderId="4">
      <alignment horizontal="left" wrapText="1" indent="2"/>
    </xf>
    <xf numFmtId="0" fontId="12" fillId="0" borderId="4">
      <alignment horizontal="left" wrapText="1" indent="2"/>
    </xf>
    <xf numFmtId="49" fontId="9" fillId="0" borderId="3">
      <alignment horizontal="center"/>
    </xf>
    <xf numFmtId="0" fontId="11" fillId="0" borderId="0"/>
    <xf numFmtId="4" fontId="12" fillId="0" borderId="3">
      <alignment horizontal="right"/>
    </xf>
    <xf numFmtId="0" fontId="6" fillId="0" borderId="0"/>
    <xf numFmtId="0" fontId="9" fillId="0" borderId="11">
      <alignment horizontal="left" wrapText="1" indent="2"/>
    </xf>
    <xf numFmtId="49" fontId="9" fillId="0" borderId="3">
      <alignment horizontal="center"/>
    </xf>
  </cellStyleXfs>
  <cellXfs count="91">
    <xf numFmtId="0" fontId="0" fillId="0" borderId="0" xfId="0"/>
    <xf numFmtId="0" fontId="1" fillId="0" borderId="0" xfId="0" applyFont="1" applyFill="1"/>
    <xf numFmtId="4" fontId="3" fillId="2" borderId="0" xfId="0" applyNumberFormat="1" applyFont="1" applyFill="1"/>
    <xf numFmtId="164" fontId="3" fillId="0" borderId="0" xfId="0" applyNumberFormat="1" applyFont="1"/>
    <xf numFmtId="4" fontId="7" fillId="2" borderId="2" xfId="0" applyNumberFormat="1" applyFont="1" applyFill="1" applyBorder="1" applyAlignment="1">
      <alignment horizontal="center" vertical="center" wrapText="1"/>
    </xf>
    <xf numFmtId="0" fontId="7" fillId="2" borderId="2" xfId="1" applyNumberFormat="1" applyFont="1" applyFill="1" applyBorder="1" applyAlignment="1" applyProtection="1">
      <alignment horizontal="center" wrapText="1"/>
      <protection hidden="1"/>
    </xf>
    <xf numFmtId="0" fontId="7" fillId="2" borderId="2" xfId="1" applyNumberFormat="1" applyFont="1" applyFill="1" applyBorder="1" applyAlignment="1" applyProtection="1">
      <alignment wrapText="1"/>
      <protection hidden="1"/>
    </xf>
    <xf numFmtId="0" fontId="5" fillId="2" borderId="2" xfId="1" applyNumberFormat="1" applyFont="1" applyFill="1" applyBorder="1" applyAlignment="1" applyProtection="1">
      <alignment horizontal="center" wrapText="1"/>
      <protection hidden="1"/>
    </xf>
    <xf numFmtId="0" fontId="5" fillId="2" borderId="2" xfId="1" applyNumberFormat="1" applyFont="1" applyFill="1" applyBorder="1" applyAlignment="1" applyProtection="1">
      <alignment wrapText="1"/>
      <protection hidden="1"/>
    </xf>
    <xf numFmtId="0" fontId="5" fillId="2" borderId="2" xfId="4" applyFont="1" applyFill="1" applyBorder="1" applyAlignment="1">
      <alignment horizontal="center" wrapText="1"/>
    </xf>
    <xf numFmtId="0" fontId="5" fillId="2" borderId="2" xfId="4" applyFont="1" applyFill="1" applyBorder="1" applyAlignment="1">
      <alignment wrapText="1"/>
    </xf>
    <xf numFmtId="0" fontId="8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wrapText="1"/>
    </xf>
    <xf numFmtId="0" fontId="7" fillId="2" borderId="2" xfId="4" applyFont="1" applyFill="1" applyBorder="1" applyAlignment="1">
      <alignment horizontal="center" wrapText="1"/>
    </xf>
    <xf numFmtId="0" fontId="7" fillId="2" borderId="2" xfId="4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49" fontId="5" fillId="2" borderId="2" xfId="8" applyNumberFormat="1" applyFont="1" applyFill="1" applyBorder="1" applyAlignment="1" applyProtection="1">
      <alignment horizontal="center" wrapText="1"/>
    </xf>
    <xf numFmtId="0" fontId="5" fillId="2" borderId="2" xfId="4" applyFont="1" applyFill="1" applyBorder="1" applyAlignment="1" applyProtection="1">
      <alignment wrapText="1"/>
      <protection locked="0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wrapText="1"/>
    </xf>
    <xf numFmtId="0" fontId="7" fillId="2" borderId="2" xfId="10" applyNumberFormat="1" applyFont="1" applyFill="1" applyBorder="1" applyAlignment="1" applyProtection="1">
      <alignment horizontal="center" wrapText="1"/>
      <protection hidden="1"/>
    </xf>
    <xf numFmtId="0" fontId="7" fillId="2" borderId="2" xfId="10" applyNumberFormat="1" applyFont="1" applyFill="1" applyBorder="1" applyAlignment="1" applyProtection="1">
      <alignment wrapText="1"/>
      <protection hidden="1"/>
    </xf>
    <xf numFmtId="0" fontId="5" fillId="2" borderId="2" xfId="4" applyNumberFormat="1" applyFont="1" applyFill="1" applyBorder="1" applyAlignment="1" applyProtection="1">
      <alignment horizontal="center" wrapText="1"/>
      <protection locked="0"/>
    </xf>
    <xf numFmtId="0" fontId="5" fillId="2" borderId="2" xfId="4" applyNumberFormat="1" applyFont="1" applyFill="1" applyBorder="1" applyAlignment="1" applyProtection="1">
      <alignment wrapText="1"/>
      <protection locked="0"/>
    </xf>
    <xf numFmtId="0" fontId="0" fillId="0" borderId="0" xfId="0" applyAlignment="1">
      <alignment horizontal="center"/>
    </xf>
    <xf numFmtId="0" fontId="3" fillId="0" borderId="0" xfId="0" applyFont="1"/>
    <xf numFmtId="164" fontId="3" fillId="2" borderId="2" xfId="0" applyNumberFormat="1" applyFont="1" applyFill="1" applyBorder="1"/>
    <xf numFmtId="0" fontId="10" fillId="2" borderId="2" xfId="0" applyFont="1" applyFill="1" applyBorder="1" applyAlignment="1">
      <alignment wrapText="1"/>
    </xf>
    <xf numFmtId="0" fontId="10" fillId="2" borderId="5" xfId="5" applyNumberFormat="1" applyFont="1" applyFill="1" applyBorder="1" applyAlignment="1" applyProtection="1">
      <alignment wrapText="1"/>
    </xf>
    <xf numFmtId="0" fontId="5" fillId="2" borderId="2" xfId="6" applyNumberFormat="1" applyFont="1" applyFill="1" applyBorder="1" applyAlignment="1" applyProtection="1">
      <alignment wrapText="1"/>
    </xf>
    <xf numFmtId="49" fontId="10" fillId="2" borderId="2" xfId="7" applyNumberFormat="1" applyFont="1" applyFill="1" applyBorder="1" applyProtection="1">
      <alignment horizontal="center"/>
      <protection locked="0"/>
    </xf>
    <xf numFmtId="0" fontId="10" fillId="2" borderId="2" xfId="5" applyNumberFormat="1" applyFont="1" applyFill="1" applyBorder="1" applyAlignment="1" applyProtection="1">
      <alignment wrapText="1"/>
      <protection locked="0"/>
    </xf>
    <xf numFmtId="49" fontId="5" fillId="2" borderId="2" xfId="0" applyNumberFormat="1" applyFont="1" applyFill="1" applyBorder="1" applyAlignment="1" applyProtection="1">
      <alignment horizontal="center" wrapText="1"/>
    </xf>
    <xf numFmtId="0" fontId="5" fillId="2" borderId="2" xfId="0" applyFont="1" applyFill="1" applyBorder="1" applyAlignment="1" applyProtection="1">
      <alignment horizontal="left" vertical="top" wrapText="1"/>
    </xf>
    <xf numFmtId="0" fontId="10" fillId="2" borderId="2" xfId="0" applyFont="1" applyFill="1" applyBorder="1" applyAlignment="1">
      <alignment horizontal="center"/>
    </xf>
    <xf numFmtId="0" fontId="5" fillId="2" borderId="2" xfId="0" applyFont="1" applyFill="1" applyBorder="1" applyAlignment="1" applyProtection="1">
      <alignment vertical="top" wrapText="1"/>
    </xf>
    <xf numFmtId="49" fontId="5" fillId="2" borderId="2" xfId="0" applyNumberFormat="1" applyFont="1" applyFill="1" applyBorder="1" applyAlignment="1" applyProtection="1">
      <alignment horizontal="center" wrapText="1"/>
      <protection locked="0"/>
    </xf>
    <xf numFmtId="0" fontId="5" fillId="2" borderId="2" xfId="0" applyFont="1" applyFill="1" applyBorder="1" applyAlignment="1" applyProtection="1">
      <alignment vertical="top" wrapText="1"/>
      <protection locked="0"/>
    </xf>
    <xf numFmtId="49" fontId="7" fillId="2" borderId="2" xfId="4" applyNumberFormat="1" applyFont="1" applyFill="1" applyBorder="1" applyAlignment="1" applyProtection="1">
      <alignment horizontal="center" wrapText="1"/>
      <protection locked="0"/>
    </xf>
    <xf numFmtId="0" fontId="7" fillId="2" borderId="2" xfId="4" applyFont="1" applyFill="1" applyBorder="1" applyAlignment="1" applyProtection="1">
      <alignment wrapText="1"/>
      <protection locked="0"/>
    </xf>
    <xf numFmtId="4" fontId="5" fillId="2" borderId="0" xfId="0" applyNumberFormat="1" applyFont="1" applyFill="1"/>
    <xf numFmtId="4" fontId="7" fillId="2" borderId="2" xfId="0" applyNumberFormat="1" applyFont="1" applyFill="1" applyBorder="1" applyAlignment="1">
      <alignment wrapText="1"/>
    </xf>
    <xf numFmtId="4" fontId="5" fillId="2" borderId="3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wrapText="1"/>
    </xf>
    <xf numFmtId="4" fontId="5" fillId="2" borderId="2" xfId="3" applyNumberFormat="1" applyFont="1" applyFill="1" applyBorder="1" applyProtection="1">
      <alignment horizontal="right"/>
    </xf>
    <xf numFmtId="4" fontId="5" fillId="2" borderId="3" xfId="3" applyNumberFormat="1" applyFont="1" applyFill="1" applyProtection="1">
      <alignment horizontal="right"/>
    </xf>
    <xf numFmtId="4" fontId="7" fillId="2" borderId="2" xfId="0" applyNumberFormat="1" applyFont="1" applyFill="1" applyBorder="1"/>
    <xf numFmtId="4" fontId="5" fillId="2" borderId="2" xfId="0" applyNumberFormat="1" applyFont="1" applyFill="1" applyBorder="1"/>
    <xf numFmtId="4" fontId="5" fillId="2" borderId="6" xfId="0" applyNumberFormat="1" applyFont="1" applyFill="1" applyBorder="1" applyAlignment="1">
      <alignment horizontal="right"/>
    </xf>
    <xf numFmtId="4" fontId="5" fillId="2" borderId="7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5" fontId="5" fillId="0" borderId="9" xfId="1" applyNumberFormat="1" applyFont="1" applyFill="1" applyBorder="1" applyAlignment="1" applyProtection="1">
      <alignment horizontal="center" wrapText="1"/>
      <protection hidden="1"/>
    </xf>
    <xf numFmtId="0" fontId="10" fillId="2" borderId="2" xfId="5" applyNumberFormat="1" applyFont="1" applyFill="1" applyBorder="1" applyAlignment="1" applyProtection="1">
      <alignment wrapText="1"/>
    </xf>
    <xf numFmtId="0" fontId="5" fillId="2" borderId="8" xfId="0" applyFont="1" applyFill="1" applyBorder="1" applyAlignment="1" applyProtection="1">
      <alignment horizontal="left" vertical="top" wrapText="1"/>
    </xf>
    <xf numFmtId="0" fontId="0" fillId="0" borderId="0" xfId="0"/>
    <xf numFmtId="0" fontId="12" fillId="0" borderId="2" xfId="1" applyNumberFormat="1" applyFont="1" applyFill="1" applyBorder="1" applyAlignment="1" applyProtection="1">
      <alignment wrapText="1"/>
      <protection hidden="1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wrapText="1"/>
    </xf>
    <xf numFmtId="0" fontId="0" fillId="0" borderId="0" xfId="0"/>
    <xf numFmtId="0" fontId="12" fillId="0" borderId="2" xfId="1" applyNumberFormat="1" applyFont="1" applyFill="1" applyBorder="1" applyAlignment="1" applyProtection="1">
      <alignment wrapText="1"/>
      <protection hidden="1"/>
    </xf>
    <xf numFmtId="0" fontId="0" fillId="0" borderId="0" xfId="0" applyFont="1"/>
    <xf numFmtId="4" fontId="5" fillId="2" borderId="10" xfId="3" applyNumberFormat="1" applyFont="1" applyFill="1" applyBorder="1" applyProtection="1">
      <alignment horizontal="right"/>
    </xf>
    <xf numFmtId="0" fontId="7" fillId="2" borderId="2" xfId="0" applyFont="1" applyFill="1" applyBorder="1" applyAlignment="1" applyProtection="1">
      <alignment vertical="top" wrapText="1"/>
      <protection locked="0"/>
    </xf>
    <xf numFmtId="49" fontId="7" fillId="2" borderId="2" xfId="0" applyNumberFormat="1" applyFont="1" applyFill="1" applyBorder="1" applyAlignment="1" applyProtection="1">
      <alignment horizontal="center" wrapText="1"/>
      <protection locked="0"/>
    </xf>
    <xf numFmtId="4" fontId="7" fillId="2" borderId="2" xfId="0" applyNumberFormat="1" applyFont="1" applyFill="1" applyBorder="1" applyAlignment="1">
      <alignment horizontal="right"/>
    </xf>
    <xf numFmtId="4" fontId="5" fillId="2" borderId="6" xfId="3" applyNumberFormat="1" applyFont="1" applyFill="1" applyBorder="1" applyProtection="1">
      <alignment horizontal="right"/>
    </xf>
    <xf numFmtId="0" fontId="7" fillId="2" borderId="12" xfId="1" applyNumberFormat="1" applyFont="1" applyFill="1" applyBorder="1" applyAlignment="1" applyProtection="1">
      <alignment horizontal="center" wrapText="1"/>
      <protection hidden="1"/>
    </xf>
    <xf numFmtId="0" fontId="8" fillId="2" borderId="12" xfId="0" applyFont="1" applyFill="1" applyBorder="1" applyAlignment="1">
      <alignment wrapText="1"/>
    </xf>
    <xf numFmtId="4" fontId="7" fillId="2" borderId="7" xfId="3" applyNumberFormat="1" applyFont="1" applyFill="1" applyBorder="1" applyProtection="1">
      <alignment horizontal="right"/>
    </xf>
    <xf numFmtId="0" fontId="7" fillId="2" borderId="8" xfId="1" applyNumberFormat="1" applyFont="1" applyFill="1" applyBorder="1" applyAlignment="1" applyProtection="1">
      <alignment horizontal="center" wrapText="1"/>
      <protection hidden="1"/>
    </xf>
    <xf numFmtId="0" fontId="7" fillId="2" borderId="8" xfId="1" applyNumberFormat="1" applyFont="1" applyFill="1" applyBorder="1" applyAlignment="1" applyProtection="1">
      <alignment wrapText="1"/>
      <protection hidden="1"/>
    </xf>
    <xf numFmtId="4" fontId="7" fillId="2" borderId="6" xfId="3" applyNumberFormat="1" applyFont="1" applyFill="1" applyBorder="1" applyProtection="1">
      <alignment horizontal="right"/>
    </xf>
    <xf numFmtId="0" fontId="13" fillId="0" borderId="2" xfId="11" applyNumberFormat="1" applyFont="1" applyBorder="1" applyAlignment="1" applyProtection="1">
      <alignment horizontal="left" wrapText="1"/>
    </xf>
    <xf numFmtId="4" fontId="7" fillId="2" borderId="2" xfId="3" applyNumberFormat="1" applyFont="1" applyFill="1" applyBorder="1" applyProtection="1">
      <alignment horizontal="right"/>
    </xf>
    <xf numFmtId="49" fontId="13" fillId="0" borderId="3" xfId="12" applyNumberFormat="1" applyFont="1" applyProtection="1">
      <alignment horizontal="center"/>
    </xf>
    <xf numFmtId="4" fontId="7" fillId="2" borderId="3" xfId="0" applyNumberFormat="1" applyFont="1" applyFill="1" applyBorder="1" applyAlignment="1">
      <alignment horizontal="right"/>
    </xf>
    <xf numFmtId="164" fontId="8" fillId="2" borderId="12" xfId="0" applyNumberFormat="1" applyFont="1" applyFill="1" applyBorder="1"/>
    <xf numFmtId="164" fontId="8" fillId="2" borderId="2" xfId="0" applyNumberFormat="1" applyFont="1" applyFill="1" applyBorder="1"/>
    <xf numFmtId="164" fontId="8" fillId="2" borderId="8" xfId="0" applyNumberFormat="1" applyFont="1" applyFill="1" applyBorder="1"/>
    <xf numFmtId="0" fontId="0" fillId="0" borderId="0" xfId="0" applyAlignment="1">
      <alignment horizontal="center"/>
    </xf>
    <xf numFmtId="0" fontId="2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wrapText="1"/>
    </xf>
    <xf numFmtId="0" fontId="7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2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 applyBorder="1" applyAlignment="1">
      <alignment horizontal="right"/>
    </xf>
    <xf numFmtId="4" fontId="5" fillId="2" borderId="13" xfId="0" applyNumberFormat="1" applyFont="1" applyFill="1" applyBorder="1" applyAlignment="1">
      <alignment horizontal="right"/>
    </xf>
    <xf numFmtId="4" fontId="5" fillId="2" borderId="14" xfId="0" applyNumberFormat="1" applyFont="1" applyFill="1" applyBorder="1" applyAlignment="1">
      <alignment horizontal="right"/>
    </xf>
  </cellXfs>
  <cellStyles count="13">
    <cellStyle name="xl31" xfId="11"/>
    <cellStyle name="xl33" xfId="6"/>
    <cellStyle name="xl34" xfId="5"/>
    <cellStyle name="xl43" xfId="12"/>
    <cellStyle name="xl53" xfId="7"/>
    <cellStyle name="xl56" xfId="3"/>
    <cellStyle name="xl57" xfId="2"/>
    <cellStyle name="xl60" xfId="9"/>
    <cellStyle name="Обычный" xfId="0" builtinId="0"/>
    <cellStyle name="Обычный 2" xfId="1"/>
    <cellStyle name="Обычный 2 10" xfId="10"/>
    <cellStyle name="Обычный 4" xfId="4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abSelected="1" workbookViewId="0">
      <selection activeCell="G9" sqref="G9"/>
    </sheetView>
  </sheetViews>
  <sheetFormatPr defaultRowHeight="15" x14ac:dyDescent="0.25"/>
  <cols>
    <col min="1" max="1" width="25.5703125" style="26" customWidth="1"/>
    <col min="2" max="2" width="43.28515625" style="27" customWidth="1"/>
    <col min="3" max="3" width="15.5703125" style="2" customWidth="1"/>
    <col min="4" max="4" width="15.42578125" style="42" customWidth="1"/>
    <col min="5" max="5" width="8.42578125" style="3" customWidth="1"/>
  </cols>
  <sheetData>
    <row r="1" spans="1:5" ht="15.75" x14ac:dyDescent="0.25">
      <c r="A1" s="1"/>
      <c r="B1" s="82"/>
      <c r="C1" s="82"/>
    </row>
    <row r="2" spans="1:5" ht="60" customHeight="1" x14ac:dyDescent="0.25">
      <c r="A2" s="83" t="s">
        <v>198</v>
      </c>
      <c r="B2" s="83"/>
      <c r="C2" s="83"/>
      <c r="D2" s="83"/>
      <c r="E2" s="83"/>
    </row>
    <row r="3" spans="1:5" ht="10.5" customHeight="1" x14ac:dyDescent="0.25">
      <c r="A3" s="84" t="s">
        <v>0</v>
      </c>
      <c r="B3" s="84"/>
      <c r="C3" s="84"/>
      <c r="D3" s="84"/>
      <c r="E3" s="84"/>
    </row>
    <row r="4" spans="1:5" ht="24.75" customHeight="1" x14ac:dyDescent="0.25">
      <c r="A4" s="85" t="s">
        <v>1</v>
      </c>
      <c r="B4" s="85" t="s">
        <v>2</v>
      </c>
      <c r="C4" s="86" t="s">
        <v>3</v>
      </c>
      <c r="D4" s="86"/>
      <c r="E4" s="87" t="s">
        <v>4</v>
      </c>
    </row>
    <row r="5" spans="1:5" ht="42.75" customHeight="1" x14ac:dyDescent="0.25">
      <c r="A5" s="85"/>
      <c r="B5" s="85"/>
      <c r="C5" s="4" t="s">
        <v>194</v>
      </c>
      <c r="D5" s="4" t="s">
        <v>199</v>
      </c>
      <c r="E5" s="87"/>
    </row>
    <row r="6" spans="1:5" x14ac:dyDescent="0.25">
      <c r="A6" s="5" t="s">
        <v>5</v>
      </c>
      <c r="B6" s="6" t="s">
        <v>6</v>
      </c>
      <c r="C6" s="43">
        <f>C7+C91</f>
        <v>8549945880.499999</v>
      </c>
      <c r="D6" s="43">
        <f>D7+D91</f>
        <v>6221987098.6200008</v>
      </c>
      <c r="E6" s="79">
        <f>D6/C6*100</f>
        <v>72.772239562481772</v>
      </c>
    </row>
    <row r="7" spans="1:5" x14ac:dyDescent="0.25">
      <c r="A7" s="5" t="s">
        <v>7</v>
      </c>
      <c r="B7" s="6" t="s">
        <v>8</v>
      </c>
      <c r="C7" s="43">
        <f>C8+C14+C16+C22+C27+C31+C38+C42+C50+C54+C57+C63+C66+C85+C89</f>
        <v>7701461553.6799994</v>
      </c>
      <c r="D7" s="43">
        <f>D8+D14+D16+D22+D27+D31+D38+D42+D50+D54+D57+D63+D66+D85+D89</f>
        <v>5296287121.0600004</v>
      </c>
      <c r="E7" s="79">
        <f t="shared" ref="E7:E100" si="0">D7/C7*100</f>
        <v>68.76989626117485</v>
      </c>
    </row>
    <row r="8" spans="1:5" x14ac:dyDescent="0.25">
      <c r="A8" s="5" t="s">
        <v>9</v>
      </c>
      <c r="B8" s="6" t="s">
        <v>10</v>
      </c>
      <c r="C8" s="43">
        <f>SUM(C9:C13)</f>
        <v>2196523342.73</v>
      </c>
      <c r="D8" s="43">
        <f>SUM(D9:D13)</f>
        <v>1277483123.22</v>
      </c>
      <c r="E8" s="79">
        <f t="shared" si="0"/>
        <v>58.159323799047378</v>
      </c>
    </row>
    <row r="9" spans="1:5" ht="39" x14ac:dyDescent="0.25">
      <c r="A9" s="7" t="s">
        <v>11</v>
      </c>
      <c r="B9" s="8" t="s">
        <v>12</v>
      </c>
      <c r="C9" s="44">
        <v>967012062.45000005</v>
      </c>
      <c r="D9" s="44">
        <v>224719030.75</v>
      </c>
      <c r="E9" s="28">
        <f t="shared" si="0"/>
        <v>23.238493031892169</v>
      </c>
    </row>
    <row r="10" spans="1:5" ht="42" customHeight="1" x14ac:dyDescent="0.25">
      <c r="A10" s="7" t="s">
        <v>13</v>
      </c>
      <c r="B10" s="8" t="s">
        <v>202</v>
      </c>
      <c r="C10" s="44">
        <v>330800083.5</v>
      </c>
      <c r="D10" s="44">
        <v>161530575</v>
      </c>
      <c r="E10" s="28">
        <f t="shared" si="0"/>
        <v>48.830270322468039</v>
      </c>
    </row>
    <row r="11" spans="1:5" s="60" customFormat="1" ht="152.25" customHeight="1" x14ac:dyDescent="0.25">
      <c r="A11" s="7" t="s">
        <v>183</v>
      </c>
      <c r="B11" s="8" t="s">
        <v>185</v>
      </c>
      <c r="C11" s="44">
        <v>71927881.040000007</v>
      </c>
      <c r="D11" s="44">
        <v>0</v>
      </c>
      <c r="E11" s="28">
        <f t="shared" si="0"/>
        <v>0</v>
      </c>
    </row>
    <row r="12" spans="1:5" s="60" customFormat="1" ht="145.5" customHeight="1" x14ac:dyDescent="0.25">
      <c r="A12" s="7" t="s">
        <v>184</v>
      </c>
      <c r="B12" s="8" t="s">
        <v>186</v>
      </c>
      <c r="C12" s="44">
        <v>-1774810.17</v>
      </c>
      <c r="D12" s="44">
        <v>0</v>
      </c>
      <c r="E12" s="28">
        <f t="shared" si="0"/>
        <v>0</v>
      </c>
    </row>
    <row r="13" spans="1:5" x14ac:dyDescent="0.25">
      <c r="A13" s="9" t="s">
        <v>14</v>
      </c>
      <c r="B13" s="10" t="s">
        <v>15</v>
      </c>
      <c r="C13" s="44">
        <v>828558125.90999997</v>
      </c>
      <c r="D13" s="44">
        <v>891233517.47000003</v>
      </c>
      <c r="E13" s="28">
        <f t="shared" si="0"/>
        <v>107.56439284101693</v>
      </c>
    </row>
    <row r="14" spans="1:5" ht="27" customHeight="1" x14ac:dyDescent="0.25">
      <c r="A14" s="11" t="s">
        <v>16</v>
      </c>
      <c r="B14" s="12" t="s">
        <v>17</v>
      </c>
      <c r="C14" s="43">
        <f>C15</f>
        <v>181565895.16999999</v>
      </c>
      <c r="D14" s="43">
        <f>D15</f>
        <v>182209501.58000001</v>
      </c>
      <c r="E14" s="79">
        <f t="shared" si="0"/>
        <v>100.35447538724023</v>
      </c>
    </row>
    <row r="15" spans="1:5" ht="42" customHeight="1" x14ac:dyDescent="0.25">
      <c r="A15" s="13" t="s">
        <v>18</v>
      </c>
      <c r="B15" s="14" t="s">
        <v>19</v>
      </c>
      <c r="C15" s="44">
        <v>181565895.16999999</v>
      </c>
      <c r="D15" s="44">
        <v>182209501.58000001</v>
      </c>
      <c r="E15" s="28">
        <f t="shared" si="0"/>
        <v>100.35447538724023</v>
      </c>
    </row>
    <row r="16" spans="1:5" x14ac:dyDescent="0.25">
      <c r="A16" s="15" t="s">
        <v>20</v>
      </c>
      <c r="B16" s="16" t="s">
        <v>21</v>
      </c>
      <c r="C16" s="43">
        <f>C17+C18+C19+C20+C21</f>
        <v>44137695.179999992</v>
      </c>
      <c r="D16" s="43">
        <f>D17+D18+D19+D20+D21</f>
        <v>37109026.330000006</v>
      </c>
      <c r="E16" s="79">
        <f t="shared" si="0"/>
        <v>84.075587043374043</v>
      </c>
    </row>
    <row r="17" spans="1:5" ht="26.25" x14ac:dyDescent="0.25">
      <c r="A17" s="9" t="s">
        <v>22</v>
      </c>
      <c r="B17" s="10" t="s">
        <v>23</v>
      </c>
      <c r="C17" s="44">
        <v>19110097.27</v>
      </c>
      <c r="D17" s="44">
        <v>18228204.850000001</v>
      </c>
      <c r="E17" s="28">
        <f t="shared" si="0"/>
        <v>95.385201825296633</v>
      </c>
    </row>
    <row r="18" spans="1:5" ht="26.25" x14ac:dyDescent="0.25">
      <c r="A18" s="9" t="s">
        <v>24</v>
      </c>
      <c r="B18" s="10" t="s">
        <v>25</v>
      </c>
      <c r="C18" s="44">
        <v>2463.34</v>
      </c>
      <c r="D18" s="44">
        <v>0</v>
      </c>
      <c r="E18" s="28">
        <f t="shared" si="0"/>
        <v>0</v>
      </c>
    </row>
    <row r="19" spans="1:5" x14ac:dyDescent="0.25">
      <c r="A19" s="9" t="s">
        <v>26</v>
      </c>
      <c r="B19" s="10" t="s">
        <v>27</v>
      </c>
      <c r="C19" s="44">
        <v>20576686.27</v>
      </c>
      <c r="D19" s="44">
        <v>16635016.5</v>
      </c>
      <c r="E19" s="28">
        <f t="shared" si="0"/>
        <v>80.844001224109647</v>
      </c>
    </row>
    <row r="20" spans="1:5" ht="26.25" x14ac:dyDescent="0.25">
      <c r="A20" s="9" t="s">
        <v>28</v>
      </c>
      <c r="B20" s="10" t="s">
        <v>29</v>
      </c>
      <c r="C20" s="51">
        <v>2574254</v>
      </c>
      <c r="D20" s="51">
        <v>15904.71</v>
      </c>
      <c r="E20" s="28">
        <f t="shared" si="0"/>
        <v>0.61783763373777401</v>
      </c>
    </row>
    <row r="21" spans="1:5" s="60" customFormat="1" x14ac:dyDescent="0.25">
      <c r="A21" s="9" t="s">
        <v>195</v>
      </c>
      <c r="B21" s="10" t="s">
        <v>196</v>
      </c>
      <c r="C21" s="52">
        <v>1874194.3</v>
      </c>
      <c r="D21" s="52">
        <v>2229900.27</v>
      </c>
      <c r="E21" s="28"/>
    </row>
    <row r="22" spans="1:5" x14ac:dyDescent="0.25">
      <c r="A22" s="15" t="s">
        <v>30</v>
      </c>
      <c r="B22" s="16" t="s">
        <v>31</v>
      </c>
      <c r="C22" s="43">
        <f>C23+C24+C25+C26</f>
        <v>1396462098.1299999</v>
      </c>
      <c r="D22" s="43">
        <f>D23+D24+D25+D26</f>
        <v>1494656217.5899999</v>
      </c>
      <c r="E22" s="79">
        <f t="shared" si="0"/>
        <v>107.03163512933804</v>
      </c>
    </row>
    <row r="23" spans="1:5" x14ac:dyDescent="0.25">
      <c r="A23" s="9" t="s">
        <v>32</v>
      </c>
      <c r="B23" s="29" t="s">
        <v>33</v>
      </c>
      <c r="C23" s="44">
        <v>2002794.36</v>
      </c>
      <c r="D23" s="44">
        <v>1478064.87</v>
      </c>
      <c r="E23" s="28">
        <f t="shared" si="0"/>
        <v>73.800131432365333</v>
      </c>
    </row>
    <row r="24" spans="1:5" x14ac:dyDescent="0.25">
      <c r="A24" s="9" t="s">
        <v>34</v>
      </c>
      <c r="B24" s="10" t="s">
        <v>35</v>
      </c>
      <c r="C24" s="44">
        <v>1383693252.3299999</v>
      </c>
      <c r="D24" s="44">
        <v>1484316088.4300001</v>
      </c>
      <c r="E24" s="28">
        <f t="shared" si="0"/>
        <v>107.27204790010802</v>
      </c>
    </row>
    <row r="25" spans="1:5" x14ac:dyDescent="0.25">
      <c r="A25" s="9" t="s">
        <v>36</v>
      </c>
      <c r="B25" s="10" t="s">
        <v>37</v>
      </c>
      <c r="C25" s="44">
        <v>5221712.21</v>
      </c>
      <c r="D25" s="44">
        <v>4075212.73</v>
      </c>
      <c r="E25" s="28">
        <f t="shared" si="0"/>
        <v>78.043610335239066</v>
      </c>
    </row>
    <row r="26" spans="1:5" x14ac:dyDescent="0.25">
      <c r="A26" s="9" t="s">
        <v>38</v>
      </c>
      <c r="B26" s="29" t="s">
        <v>39</v>
      </c>
      <c r="C26" s="44">
        <v>5544339.2300000004</v>
      </c>
      <c r="D26" s="44">
        <v>4786851.5599999996</v>
      </c>
      <c r="E26" s="28">
        <f t="shared" si="0"/>
        <v>86.337638470941812</v>
      </c>
    </row>
    <row r="27" spans="1:5" ht="26.25" x14ac:dyDescent="0.25">
      <c r="A27" s="15" t="s">
        <v>40</v>
      </c>
      <c r="B27" s="16" t="s">
        <v>41</v>
      </c>
      <c r="C27" s="43">
        <f>C28+C29+C30</f>
        <v>45905721.5</v>
      </c>
      <c r="D27" s="43">
        <f>D28+D29+D30</f>
        <v>27879316.91</v>
      </c>
      <c r="E27" s="79">
        <f t="shared" si="0"/>
        <v>60.731682237038797</v>
      </c>
    </row>
    <row r="28" spans="1:5" x14ac:dyDescent="0.25">
      <c r="A28" s="9" t="s">
        <v>42</v>
      </c>
      <c r="B28" s="10" t="s">
        <v>43</v>
      </c>
      <c r="C28" s="44">
        <v>3533191.52</v>
      </c>
      <c r="D28" s="44">
        <v>2524218.66</v>
      </c>
      <c r="E28" s="28">
        <f t="shared" si="0"/>
        <v>71.44301818091084</v>
      </c>
    </row>
    <row r="29" spans="1:5" ht="39" x14ac:dyDescent="0.25">
      <c r="A29" s="9" t="s">
        <v>44</v>
      </c>
      <c r="B29" s="10" t="s">
        <v>45</v>
      </c>
      <c r="C29" s="44">
        <v>41379242.649999999</v>
      </c>
      <c r="D29" s="44">
        <v>25012670.02</v>
      </c>
      <c r="E29" s="28">
        <f t="shared" si="0"/>
        <v>60.447384771069515</v>
      </c>
    </row>
    <row r="30" spans="1:5" ht="39" x14ac:dyDescent="0.25">
      <c r="A30" s="9" t="s">
        <v>46</v>
      </c>
      <c r="B30" s="10" t="s">
        <v>47</v>
      </c>
      <c r="C30" s="44">
        <v>993287.33</v>
      </c>
      <c r="D30" s="44">
        <v>342428.23</v>
      </c>
      <c r="E30" s="28">
        <f t="shared" si="0"/>
        <v>34.474237177675462</v>
      </c>
    </row>
    <row r="31" spans="1:5" x14ac:dyDescent="0.25">
      <c r="A31" s="11" t="s">
        <v>48</v>
      </c>
      <c r="B31" s="12" t="s">
        <v>49</v>
      </c>
      <c r="C31" s="43">
        <f>C33+C34+C35+C36+C37+C32</f>
        <v>10300711.550000001</v>
      </c>
      <c r="D31" s="43">
        <f>D33+D34+D35+D36+D37+D32</f>
        <v>7925061.2999999998</v>
      </c>
      <c r="E31" s="79">
        <f t="shared" si="0"/>
        <v>76.937027714362117</v>
      </c>
    </row>
    <row r="32" spans="1:5" ht="77.25" x14ac:dyDescent="0.25">
      <c r="A32" s="13" t="s">
        <v>168</v>
      </c>
      <c r="B32" s="14" t="s">
        <v>167</v>
      </c>
      <c r="C32" s="45">
        <v>0</v>
      </c>
      <c r="D32" s="45">
        <v>0</v>
      </c>
      <c r="E32" s="28"/>
    </row>
    <row r="33" spans="1:6" ht="40.5" customHeight="1" x14ac:dyDescent="0.25">
      <c r="A33" s="13" t="s">
        <v>50</v>
      </c>
      <c r="B33" s="29" t="s">
        <v>51</v>
      </c>
      <c r="C33" s="50">
        <v>8090228.2999999998</v>
      </c>
      <c r="D33" s="50">
        <v>7056223.7999999998</v>
      </c>
      <c r="E33" s="28">
        <f t="shared" si="0"/>
        <v>87.219093681200562</v>
      </c>
      <c r="F33" s="17"/>
    </row>
    <row r="34" spans="1:6" ht="53.25" customHeight="1" x14ac:dyDescent="0.25">
      <c r="A34" s="13" t="s">
        <v>52</v>
      </c>
      <c r="B34" s="29" t="s">
        <v>53</v>
      </c>
      <c r="C34" s="44">
        <v>57280</v>
      </c>
      <c r="D34" s="44">
        <v>29750</v>
      </c>
      <c r="E34" s="28">
        <f t="shared" si="0"/>
        <v>51.937849162011176</v>
      </c>
    </row>
    <row r="35" spans="1:6" s="60" customFormat="1" ht="93" customHeight="1" x14ac:dyDescent="0.25">
      <c r="A35" s="13" t="s">
        <v>197</v>
      </c>
      <c r="B35" s="29" t="s">
        <v>187</v>
      </c>
      <c r="C35" s="44">
        <v>0</v>
      </c>
      <c r="D35" s="44">
        <v>0</v>
      </c>
      <c r="E35" s="28">
        <v>0</v>
      </c>
    </row>
    <row r="36" spans="1:6" ht="66.75" customHeight="1" x14ac:dyDescent="0.25">
      <c r="A36" s="13" t="s">
        <v>54</v>
      </c>
      <c r="B36" s="14" t="s">
        <v>55</v>
      </c>
      <c r="C36" s="44">
        <v>6750</v>
      </c>
      <c r="D36" s="44">
        <v>11625</v>
      </c>
      <c r="E36" s="28">
        <f t="shared" si="0"/>
        <v>172.22222222222223</v>
      </c>
    </row>
    <row r="37" spans="1:6" ht="39" x14ac:dyDescent="0.25">
      <c r="A37" s="13" t="s">
        <v>56</v>
      </c>
      <c r="B37" s="14" t="s">
        <v>57</v>
      </c>
      <c r="C37" s="44">
        <v>2146453.25</v>
      </c>
      <c r="D37" s="44">
        <v>827462.5</v>
      </c>
      <c r="E37" s="28">
        <f t="shared" si="0"/>
        <v>38.550222326062773</v>
      </c>
    </row>
    <row r="38" spans="1:6" ht="26.25" x14ac:dyDescent="0.25">
      <c r="A38" s="11" t="s">
        <v>58</v>
      </c>
      <c r="B38" s="12" t="s">
        <v>59</v>
      </c>
      <c r="C38" s="43">
        <f>C39+C40+C41</f>
        <v>0</v>
      </c>
      <c r="D38" s="43">
        <v>0</v>
      </c>
      <c r="E38" s="43">
        <v>0</v>
      </c>
    </row>
    <row r="39" spans="1:6" ht="26.25" x14ac:dyDescent="0.25">
      <c r="A39" s="13" t="s">
        <v>60</v>
      </c>
      <c r="B39" s="30" t="s">
        <v>61</v>
      </c>
      <c r="C39" s="45">
        <v>0</v>
      </c>
      <c r="D39" s="45">
        <v>0</v>
      </c>
      <c r="E39" s="45">
        <v>0</v>
      </c>
    </row>
    <row r="40" spans="1:6" x14ac:dyDescent="0.25">
      <c r="A40" s="13" t="s">
        <v>62</v>
      </c>
      <c r="B40" s="30" t="s">
        <v>31</v>
      </c>
      <c r="C40" s="45">
        <v>0</v>
      </c>
      <c r="D40" s="45">
        <v>0</v>
      </c>
      <c r="E40" s="45">
        <v>0</v>
      </c>
    </row>
    <row r="41" spans="1:6" ht="39" x14ac:dyDescent="0.25">
      <c r="A41" s="13" t="s">
        <v>63</v>
      </c>
      <c r="B41" s="31" t="s">
        <v>64</v>
      </c>
      <c r="C41" s="46">
        <v>0</v>
      </c>
      <c r="D41" s="46">
        <v>0</v>
      </c>
      <c r="E41" s="45">
        <v>0</v>
      </c>
    </row>
    <row r="42" spans="1:6" ht="37.5" customHeight="1" x14ac:dyDescent="0.25">
      <c r="A42" s="5" t="s">
        <v>65</v>
      </c>
      <c r="B42" s="6" t="s">
        <v>66</v>
      </c>
      <c r="C42" s="43">
        <f>C43+C44+C45+C46+C47+C48+C49</f>
        <v>995383782.50000012</v>
      </c>
      <c r="D42" s="43">
        <f>D43+D44+D45+D46+D47+D48+D49</f>
        <v>813688472.01999998</v>
      </c>
      <c r="E42" s="79">
        <f t="shared" si="0"/>
        <v>81.7462054662318</v>
      </c>
    </row>
    <row r="43" spans="1:6" ht="78.75" customHeight="1" x14ac:dyDescent="0.25">
      <c r="A43" s="7" t="s">
        <v>67</v>
      </c>
      <c r="B43" s="8" t="s">
        <v>68</v>
      </c>
      <c r="C43" s="46">
        <v>0</v>
      </c>
      <c r="D43" s="46">
        <v>0</v>
      </c>
      <c r="E43" s="28">
        <v>0</v>
      </c>
    </row>
    <row r="44" spans="1:6" s="60" customFormat="1" ht="59.25" customHeight="1" x14ac:dyDescent="0.25">
      <c r="A44" s="7" t="s">
        <v>188</v>
      </c>
      <c r="B44" s="8" t="s">
        <v>189</v>
      </c>
      <c r="C44" s="46">
        <v>798773205.10000002</v>
      </c>
      <c r="D44" s="46">
        <v>601582090.92999995</v>
      </c>
      <c r="E44" s="28">
        <f t="shared" si="0"/>
        <v>75.313253760770138</v>
      </c>
    </row>
    <row r="45" spans="1:6" ht="27.75" customHeight="1" x14ac:dyDescent="0.25">
      <c r="A45" s="7" t="s">
        <v>69</v>
      </c>
      <c r="B45" s="8" t="s">
        <v>70</v>
      </c>
      <c r="C45" s="67">
        <v>13113.9</v>
      </c>
      <c r="D45" s="67">
        <v>13113.9</v>
      </c>
      <c r="E45" s="28">
        <f t="shared" si="0"/>
        <v>100</v>
      </c>
    </row>
    <row r="46" spans="1:6" ht="91.5" customHeight="1" x14ac:dyDescent="0.25">
      <c r="A46" s="7" t="s">
        <v>71</v>
      </c>
      <c r="B46" s="8" t="s">
        <v>72</v>
      </c>
      <c r="C46" s="44">
        <v>187940140.69999999</v>
      </c>
      <c r="D46" s="44">
        <v>202890200.09999999</v>
      </c>
      <c r="E46" s="28">
        <f t="shared" si="0"/>
        <v>107.95469203349384</v>
      </c>
    </row>
    <row r="47" spans="1:6" ht="42.75" customHeight="1" x14ac:dyDescent="0.25">
      <c r="A47" s="32" t="s">
        <v>73</v>
      </c>
      <c r="B47" s="33" t="s">
        <v>74</v>
      </c>
      <c r="C47" s="44">
        <v>629.96</v>
      </c>
      <c r="D47" s="44">
        <v>111.74</v>
      </c>
      <c r="E47" s="28">
        <f t="shared" si="0"/>
        <v>17.737634135500667</v>
      </c>
    </row>
    <row r="48" spans="1:6" ht="28.5" customHeight="1" x14ac:dyDescent="0.25">
      <c r="A48" s="7" t="s">
        <v>75</v>
      </c>
      <c r="B48" s="8" t="s">
        <v>76</v>
      </c>
      <c r="C48" s="47">
        <v>0</v>
      </c>
      <c r="D48" s="47">
        <v>0</v>
      </c>
      <c r="E48" s="28">
        <v>0</v>
      </c>
    </row>
    <row r="49" spans="1:5" ht="83.25" customHeight="1" x14ac:dyDescent="0.25">
      <c r="A49" s="7" t="s">
        <v>77</v>
      </c>
      <c r="B49" s="29" t="s">
        <v>78</v>
      </c>
      <c r="C49" s="44">
        <v>8656692.8399999999</v>
      </c>
      <c r="D49" s="44">
        <v>9202955.3499999996</v>
      </c>
      <c r="E49" s="28">
        <f t="shared" si="0"/>
        <v>106.31029100947053</v>
      </c>
    </row>
    <row r="50" spans="1:5" x14ac:dyDescent="0.25">
      <c r="A50" s="5" t="s">
        <v>79</v>
      </c>
      <c r="B50" s="12" t="s">
        <v>80</v>
      </c>
      <c r="C50" s="43">
        <f>C51+C52+C53</f>
        <v>13990664.949999999</v>
      </c>
      <c r="D50" s="43">
        <f>D51+D52+D53</f>
        <v>7515558.7599999988</v>
      </c>
      <c r="E50" s="79">
        <f t="shared" si="0"/>
        <v>53.718381412600401</v>
      </c>
    </row>
    <row r="51" spans="1:5" ht="26.25" x14ac:dyDescent="0.25">
      <c r="A51" s="7" t="s">
        <v>81</v>
      </c>
      <c r="B51" s="14" t="s">
        <v>82</v>
      </c>
      <c r="C51" s="44">
        <v>8609128.5999999996</v>
      </c>
      <c r="D51" s="44">
        <v>1427275.64</v>
      </c>
      <c r="E51" s="28">
        <f t="shared" si="0"/>
        <v>16.578630733893323</v>
      </c>
    </row>
    <row r="52" spans="1:5" x14ac:dyDescent="0.25">
      <c r="A52" s="7" t="s">
        <v>83</v>
      </c>
      <c r="B52" s="14" t="s">
        <v>84</v>
      </c>
      <c r="C52" s="44">
        <v>5340667.8</v>
      </c>
      <c r="D52" s="44">
        <v>6047405.5999999996</v>
      </c>
      <c r="E52" s="28">
        <f t="shared" si="0"/>
        <v>113.23313537681561</v>
      </c>
    </row>
    <row r="53" spans="1:5" x14ac:dyDescent="0.25">
      <c r="A53" s="7" t="s">
        <v>85</v>
      </c>
      <c r="B53" s="14" t="s">
        <v>86</v>
      </c>
      <c r="C53" s="44">
        <v>40868.550000000003</v>
      </c>
      <c r="D53" s="44">
        <v>40877.519999999997</v>
      </c>
      <c r="E53" s="28">
        <f t="shared" si="0"/>
        <v>100.02194841754843</v>
      </c>
    </row>
    <row r="54" spans="1:5" ht="26.25" x14ac:dyDescent="0.25">
      <c r="A54" s="5" t="s">
        <v>87</v>
      </c>
      <c r="B54" s="12" t="s">
        <v>88</v>
      </c>
      <c r="C54" s="43">
        <f>C55+C56</f>
        <v>16947545.23</v>
      </c>
      <c r="D54" s="43">
        <f>D55+D56</f>
        <v>7904877.9100000001</v>
      </c>
      <c r="E54" s="79">
        <f t="shared" si="0"/>
        <v>46.643202910631793</v>
      </c>
    </row>
    <row r="55" spans="1:5" x14ac:dyDescent="0.25">
      <c r="A55" s="7" t="s">
        <v>89</v>
      </c>
      <c r="B55" s="14" t="s">
        <v>90</v>
      </c>
      <c r="C55" s="44">
        <v>856670.25</v>
      </c>
      <c r="D55" s="44">
        <v>756068.91</v>
      </c>
      <c r="E55" s="28">
        <f t="shared" si="0"/>
        <v>88.256702039086804</v>
      </c>
    </row>
    <row r="56" spans="1:5" x14ac:dyDescent="0.25">
      <c r="A56" s="7" t="s">
        <v>91</v>
      </c>
      <c r="B56" s="14" t="s">
        <v>92</v>
      </c>
      <c r="C56" s="44">
        <v>16090874.98</v>
      </c>
      <c r="D56" s="44">
        <v>7148809</v>
      </c>
      <c r="E56" s="28">
        <f t="shared" si="0"/>
        <v>44.427720735420195</v>
      </c>
    </row>
    <row r="57" spans="1:5" ht="26.25" x14ac:dyDescent="0.25">
      <c r="A57" s="5" t="s">
        <v>93</v>
      </c>
      <c r="B57" s="12" t="s">
        <v>94</v>
      </c>
      <c r="C57" s="43">
        <f>C58+C59+C61+C62</f>
        <v>2712014842.1200004</v>
      </c>
      <c r="D57" s="43">
        <f>D58+D59+D61+D62</f>
        <v>1345683150.3900001</v>
      </c>
      <c r="E57" s="79">
        <f t="shared" si="0"/>
        <v>49.619313636870451</v>
      </c>
    </row>
    <row r="58" spans="1:5" ht="77.25" x14ac:dyDescent="0.25">
      <c r="A58" s="7" t="s">
        <v>95</v>
      </c>
      <c r="B58" s="14" t="s">
        <v>96</v>
      </c>
      <c r="C58" s="44">
        <v>6016</v>
      </c>
      <c r="D58" s="44">
        <v>0</v>
      </c>
      <c r="E58" s="79">
        <f t="shared" si="0"/>
        <v>0</v>
      </c>
    </row>
    <row r="59" spans="1:5" ht="39" x14ac:dyDescent="0.25">
      <c r="A59" s="9" t="s">
        <v>97</v>
      </c>
      <c r="B59" s="10" t="s">
        <v>98</v>
      </c>
      <c r="C59" s="45">
        <v>2698006265.1300001</v>
      </c>
      <c r="D59" s="45">
        <v>1341667373.21</v>
      </c>
      <c r="E59" s="28">
        <f t="shared" si="0"/>
        <v>49.728104435863997</v>
      </c>
    </row>
    <row r="60" spans="1:5" ht="51.75" customHeight="1" x14ac:dyDescent="0.25">
      <c r="A60" s="18" t="s">
        <v>99</v>
      </c>
      <c r="B60" s="19" t="s">
        <v>100</v>
      </c>
      <c r="C60" s="45">
        <v>2698006265.1300001</v>
      </c>
      <c r="D60" s="45">
        <v>1341667373.21</v>
      </c>
      <c r="E60" s="28">
        <f t="shared" si="0"/>
        <v>49.728104435863997</v>
      </c>
    </row>
    <row r="61" spans="1:5" ht="40.5" customHeight="1" x14ac:dyDescent="0.25">
      <c r="A61" s="18" t="s">
        <v>101</v>
      </c>
      <c r="B61" s="19" t="s">
        <v>102</v>
      </c>
      <c r="C61" s="51">
        <v>1634258.03</v>
      </c>
      <c r="D61" s="51">
        <v>2058832.72</v>
      </c>
      <c r="E61" s="28">
        <f t="shared" si="0"/>
        <v>125.97966062923366</v>
      </c>
    </row>
    <row r="62" spans="1:5" ht="27" customHeight="1" x14ac:dyDescent="0.25">
      <c r="A62" s="53" t="s">
        <v>169</v>
      </c>
      <c r="B62" s="57" t="s">
        <v>170</v>
      </c>
      <c r="C62" s="52">
        <v>12368302.960000001</v>
      </c>
      <c r="D62" s="52">
        <v>1956944.46</v>
      </c>
      <c r="E62" s="28">
        <f t="shared" si="0"/>
        <v>15.822255214227059</v>
      </c>
    </row>
    <row r="63" spans="1:5" x14ac:dyDescent="0.25">
      <c r="A63" s="5" t="s">
        <v>103</v>
      </c>
      <c r="B63" s="12" t="s">
        <v>104</v>
      </c>
      <c r="C63" s="43">
        <f>C64+C65</f>
        <v>1078593</v>
      </c>
      <c r="D63" s="43">
        <f>D64+D65</f>
        <v>2781660</v>
      </c>
      <c r="E63" s="79">
        <f t="shared" si="0"/>
        <v>257.89709371375483</v>
      </c>
    </row>
    <row r="64" spans="1:5" ht="39" x14ac:dyDescent="0.25">
      <c r="A64" s="7" t="s">
        <v>105</v>
      </c>
      <c r="B64" s="14" t="s">
        <v>106</v>
      </c>
      <c r="C64" s="44">
        <v>1078593</v>
      </c>
      <c r="D64" s="44">
        <v>2781660</v>
      </c>
      <c r="E64" s="28">
        <f t="shared" si="0"/>
        <v>257.89709371375483</v>
      </c>
    </row>
    <row r="65" spans="1:5" ht="64.5" x14ac:dyDescent="0.25">
      <c r="A65" s="7" t="s">
        <v>107</v>
      </c>
      <c r="B65" s="14" t="s">
        <v>108</v>
      </c>
      <c r="C65" s="45">
        <v>0</v>
      </c>
      <c r="D65" s="45">
        <v>0</v>
      </c>
      <c r="E65" s="28">
        <v>0</v>
      </c>
    </row>
    <row r="66" spans="1:5" x14ac:dyDescent="0.25">
      <c r="A66" s="20" t="s">
        <v>109</v>
      </c>
      <c r="B66" s="21" t="s">
        <v>110</v>
      </c>
      <c r="C66" s="43">
        <f>SUM(C67:C84)</f>
        <v>45388345.93</v>
      </c>
      <c r="D66" s="43">
        <f>SUM(D67:D84)</f>
        <v>52026604.710000001</v>
      </c>
      <c r="E66" s="79">
        <f t="shared" si="0"/>
        <v>114.62546969708443</v>
      </c>
    </row>
    <row r="67" spans="1:5" s="62" customFormat="1" ht="39" x14ac:dyDescent="0.25">
      <c r="A67" s="59" t="s">
        <v>173</v>
      </c>
      <c r="B67" s="58" t="s">
        <v>174</v>
      </c>
      <c r="C67" s="45">
        <v>4963618.2300000004</v>
      </c>
      <c r="D67" s="45">
        <v>4425261.3600000003</v>
      </c>
      <c r="E67" s="28">
        <f t="shared" si="0"/>
        <v>89.153942848662638</v>
      </c>
    </row>
    <row r="68" spans="1:5" ht="90" x14ac:dyDescent="0.25">
      <c r="A68" s="34" t="s">
        <v>111</v>
      </c>
      <c r="B68" s="54" t="s">
        <v>112</v>
      </c>
      <c r="C68" s="63">
        <v>41494.67</v>
      </c>
      <c r="D68" s="63">
        <v>39669.82</v>
      </c>
      <c r="E68" s="28">
        <f t="shared" si="0"/>
        <v>95.602206259261735</v>
      </c>
    </row>
    <row r="69" spans="1:5" ht="25.5" x14ac:dyDescent="0.25">
      <c r="A69" s="34" t="s">
        <v>113</v>
      </c>
      <c r="B69" s="55" t="s">
        <v>114</v>
      </c>
      <c r="C69" s="44">
        <v>0</v>
      </c>
      <c r="D69" s="44">
        <v>0</v>
      </c>
      <c r="E69" s="28">
        <v>0</v>
      </c>
    </row>
    <row r="70" spans="1:5" s="56" customFormat="1" ht="51" customHeight="1" x14ac:dyDescent="0.25">
      <c r="A70" s="36" t="s">
        <v>172</v>
      </c>
      <c r="B70" s="61" t="s">
        <v>171</v>
      </c>
      <c r="C70" s="46">
        <v>513906.68</v>
      </c>
      <c r="D70" s="46">
        <v>2719722.15</v>
      </c>
      <c r="E70" s="28">
        <f t="shared" si="0"/>
        <v>529.22490713683658</v>
      </c>
    </row>
    <row r="71" spans="1:5" ht="51" customHeight="1" x14ac:dyDescent="0.25">
      <c r="A71" s="36" t="s">
        <v>115</v>
      </c>
      <c r="B71" s="29" t="s">
        <v>116</v>
      </c>
      <c r="C71" s="50">
        <v>0</v>
      </c>
      <c r="D71" s="50">
        <v>0</v>
      </c>
      <c r="E71" s="28">
        <v>0</v>
      </c>
    </row>
    <row r="72" spans="1:5" s="60" customFormat="1" ht="35.25" customHeight="1" x14ac:dyDescent="0.25">
      <c r="A72" s="36" t="s">
        <v>175</v>
      </c>
      <c r="B72" s="29" t="s">
        <v>176</v>
      </c>
      <c r="C72" s="50">
        <v>106399.1</v>
      </c>
      <c r="D72" s="50">
        <v>115499.96</v>
      </c>
      <c r="E72" s="28">
        <f t="shared" si="0"/>
        <v>108.55351220076111</v>
      </c>
    </row>
    <row r="73" spans="1:5" s="60" customFormat="1" ht="35.25" customHeight="1" x14ac:dyDescent="0.25">
      <c r="A73" s="36" t="s">
        <v>177</v>
      </c>
      <c r="B73" s="29" t="s">
        <v>178</v>
      </c>
      <c r="C73" s="50">
        <v>80000</v>
      </c>
      <c r="D73" s="50">
        <v>93.11</v>
      </c>
      <c r="E73" s="28">
        <f t="shared" si="0"/>
        <v>0.1163875</v>
      </c>
    </row>
    <row r="74" spans="1:5" ht="38.25" x14ac:dyDescent="0.25">
      <c r="A74" s="34" t="s">
        <v>117</v>
      </c>
      <c r="B74" s="35" t="s">
        <v>118</v>
      </c>
      <c r="C74" s="47">
        <v>39682927.25</v>
      </c>
      <c r="D74" s="47">
        <v>44726358.310000002</v>
      </c>
      <c r="E74" s="28">
        <f t="shared" si="0"/>
        <v>112.70932214306345</v>
      </c>
    </row>
    <row r="75" spans="1:5" ht="119.25" customHeight="1" x14ac:dyDescent="0.25">
      <c r="A75" s="36" t="s">
        <v>119</v>
      </c>
      <c r="B75" s="29" t="s">
        <v>120</v>
      </c>
      <c r="C75" s="44">
        <v>0</v>
      </c>
      <c r="D75" s="44">
        <v>0</v>
      </c>
      <c r="E75" s="28">
        <v>0</v>
      </c>
    </row>
    <row r="76" spans="1:5" ht="38.25" x14ac:dyDescent="0.25">
      <c r="A76" s="34" t="s">
        <v>121</v>
      </c>
      <c r="B76" s="35" t="s">
        <v>122</v>
      </c>
      <c r="C76" s="44">
        <v>0</v>
      </c>
      <c r="D76" s="44">
        <v>0</v>
      </c>
      <c r="E76" s="28">
        <v>0</v>
      </c>
    </row>
    <row r="77" spans="1:5" ht="53.25" customHeight="1" x14ac:dyDescent="0.25">
      <c r="A77" s="36" t="s">
        <v>123</v>
      </c>
      <c r="B77" s="29" t="s">
        <v>124</v>
      </c>
      <c r="C77" s="44">
        <v>0</v>
      </c>
      <c r="D77" s="44">
        <v>0</v>
      </c>
      <c r="E77" s="28">
        <v>0</v>
      </c>
    </row>
    <row r="78" spans="1:5" ht="25.5" x14ac:dyDescent="0.25">
      <c r="A78" s="34" t="s">
        <v>125</v>
      </c>
      <c r="B78" s="35" t="s">
        <v>126</v>
      </c>
      <c r="C78" s="44">
        <v>0</v>
      </c>
      <c r="D78" s="44">
        <v>0</v>
      </c>
      <c r="E78" s="28">
        <v>0</v>
      </c>
    </row>
    <row r="79" spans="1:5" ht="39" x14ac:dyDescent="0.25">
      <c r="A79" s="34" t="s">
        <v>127</v>
      </c>
      <c r="B79" s="31" t="s">
        <v>128</v>
      </c>
      <c r="C79" s="44">
        <v>0</v>
      </c>
      <c r="D79" s="44">
        <v>0</v>
      </c>
      <c r="E79" s="28">
        <v>0</v>
      </c>
    </row>
    <row r="80" spans="1:5" ht="63.75" x14ac:dyDescent="0.25">
      <c r="A80" s="34" t="s">
        <v>129</v>
      </c>
      <c r="B80" s="35" t="s">
        <v>130</v>
      </c>
      <c r="C80" s="44">
        <v>0</v>
      </c>
      <c r="D80" s="44">
        <v>0</v>
      </c>
      <c r="E80" s="28">
        <v>0</v>
      </c>
    </row>
    <row r="81" spans="1:5" ht="39" x14ac:dyDescent="0.25">
      <c r="A81" s="34" t="s">
        <v>131</v>
      </c>
      <c r="B81" s="33" t="s">
        <v>132</v>
      </c>
      <c r="C81" s="44">
        <v>0</v>
      </c>
      <c r="D81" s="44">
        <v>0</v>
      </c>
      <c r="E81" s="28">
        <v>0</v>
      </c>
    </row>
    <row r="82" spans="1:5" ht="68.25" customHeight="1" x14ac:dyDescent="0.25">
      <c r="A82" s="36" t="s">
        <v>133</v>
      </c>
      <c r="B82" s="29" t="s">
        <v>134</v>
      </c>
      <c r="C82" s="44">
        <v>0</v>
      </c>
      <c r="D82" s="44">
        <v>0</v>
      </c>
      <c r="E82" s="28">
        <v>0</v>
      </c>
    </row>
    <row r="83" spans="1:5" ht="39" x14ac:dyDescent="0.25">
      <c r="A83" s="36" t="s">
        <v>135</v>
      </c>
      <c r="B83" s="29" t="s">
        <v>136</v>
      </c>
      <c r="C83" s="44">
        <v>0</v>
      </c>
      <c r="D83" s="44">
        <v>0</v>
      </c>
      <c r="E83" s="28">
        <v>0</v>
      </c>
    </row>
    <row r="84" spans="1:5" ht="25.5" customHeight="1" x14ac:dyDescent="0.25">
      <c r="A84" s="34" t="s">
        <v>137</v>
      </c>
      <c r="B84" s="35" t="s">
        <v>138</v>
      </c>
      <c r="C84" s="44">
        <v>0</v>
      </c>
      <c r="D84" s="44">
        <v>0</v>
      </c>
      <c r="E84" s="28">
        <v>0</v>
      </c>
    </row>
    <row r="85" spans="1:5" x14ac:dyDescent="0.25">
      <c r="A85" s="22" t="s">
        <v>139</v>
      </c>
      <c r="B85" s="23" t="s">
        <v>140</v>
      </c>
      <c r="C85" s="48">
        <f>C86+C87</f>
        <v>41762315.689999998</v>
      </c>
      <c r="D85" s="48">
        <f>D86+D87+D88</f>
        <v>39424550.340000004</v>
      </c>
      <c r="E85" s="79">
        <f t="shared" si="0"/>
        <v>94.402213307918231</v>
      </c>
    </row>
    <row r="86" spans="1:5" x14ac:dyDescent="0.25">
      <c r="A86" s="34" t="s">
        <v>141</v>
      </c>
      <c r="B86" s="37" t="s">
        <v>142</v>
      </c>
      <c r="C86" s="44">
        <v>19614.04</v>
      </c>
      <c r="D86" s="44">
        <v>65678.31</v>
      </c>
      <c r="E86" s="28">
        <f t="shared" si="0"/>
        <v>334.85355388283085</v>
      </c>
    </row>
    <row r="87" spans="1:5" x14ac:dyDescent="0.25">
      <c r="A87" s="38" t="s">
        <v>143</v>
      </c>
      <c r="B87" s="39" t="s">
        <v>140</v>
      </c>
      <c r="C87" s="89">
        <v>41742701.649999999</v>
      </c>
      <c r="D87" s="90">
        <v>39012477.75</v>
      </c>
      <c r="E87" s="28">
        <f t="shared" si="0"/>
        <v>93.4593981891922</v>
      </c>
    </row>
    <row r="88" spans="1:5" s="60" customFormat="1" x14ac:dyDescent="0.25">
      <c r="A88" s="38" t="s">
        <v>200</v>
      </c>
      <c r="B88" s="39" t="s">
        <v>201</v>
      </c>
      <c r="C88" s="52">
        <v>0</v>
      </c>
      <c r="D88" s="88">
        <v>346394.28</v>
      </c>
      <c r="E88" s="28">
        <v>0</v>
      </c>
    </row>
    <row r="89" spans="1:5" s="60" customFormat="1" ht="38.25" x14ac:dyDescent="0.25">
      <c r="A89" s="65" t="s">
        <v>180</v>
      </c>
      <c r="B89" s="64" t="s">
        <v>179</v>
      </c>
      <c r="C89" s="66">
        <f>C90</f>
        <v>0</v>
      </c>
      <c r="D89" s="66">
        <v>0</v>
      </c>
      <c r="E89" s="28">
        <v>0</v>
      </c>
    </row>
    <row r="90" spans="1:5" s="60" customFormat="1" ht="42.75" customHeight="1" x14ac:dyDescent="0.25">
      <c r="A90" s="38" t="s">
        <v>182</v>
      </c>
      <c r="B90" s="39" t="s">
        <v>181</v>
      </c>
      <c r="C90" s="52">
        <v>0</v>
      </c>
      <c r="D90" s="52">
        <v>0</v>
      </c>
      <c r="E90" s="28">
        <v>0</v>
      </c>
    </row>
    <row r="91" spans="1:5" x14ac:dyDescent="0.25">
      <c r="A91" s="5" t="s">
        <v>144</v>
      </c>
      <c r="B91" s="6" t="s">
        <v>145</v>
      </c>
      <c r="C91" s="48">
        <f>C92+C93+C98+C99+C100+C101+C102+C103</f>
        <v>848484326.82000005</v>
      </c>
      <c r="D91" s="48">
        <f>D92+D93+D98+D99+D100+D101+D102+D103</f>
        <v>925699977.56000006</v>
      </c>
      <c r="E91" s="79">
        <f t="shared" si="0"/>
        <v>109.10042157518612</v>
      </c>
    </row>
    <row r="92" spans="1:5" x14ac:dyDescent="0.25">
      <c r="A92" s="24" t="s">
        <v>146</v>
      </c>
      <c r="B92" s="8" t="s">
        <v>147</v>
      </c>
      <c r="C92" s="49">
        <v>0</v>
      </c>
      <c r="D92" s="49">
        <v>0</v>
      </c>
      <c r="E92" s="28">
        <v>0</v>
      </c>
    </row>
    <row r="93" spans="1:5" ht="26.25" x14ac:dyDescent="0.25">
      <c r="A93" s="24" t="s">
        <v>148</v>
      </c>
      <c r="B93" s="25" t="s">
        <v>149</v>
      </c>
      <c r="C93" s="49">
        <f>C94+C95+C96+C97</f>
        <v>487528670.75</v>
      </c>
      <c r="D93" s="49">
        <f>D94+D95+D96+D97</f>
        <v>706954319.92000008</v>
      </c>
      <c r="E93" s="28">
        <f t="shared" si="0"/>
        <v>145.00774258720867</v>
      </c>
    </row>
    <row r="94" spans="1:5" ht="26.25" x14ac:dyDescent="0.25">
      <c r="A94" s="24" t="s">
        <v>166</v>
      </c>
      <c r="B94" s="25" t="s">
        <v>150</v>
      </c>
      <c r="C94" s="44">
        <v>173832300</v>
      </c>
      <c r="D94" s="44">
        <v>130128200</v>
      </c>
      <c r="E94" s="28">
        <f t="shared" si="0"/>
        <v>74.858469916120313</v>
      </c>
    </row>
    <row r="95" spans="1:5" ht="26.25" x14ac:dyDescent="0.25">
      <c r="A95" s="7" t="s">
        <v>163</v>
      </c>
      <c r="B95" s="14" t="s">
        <v>151</v>
      </c>
      <c r="C95" s="44">
        <v>220242046.5</v>
      </c>
      <c r="D95" s="44">
        <v>477551306.72000003</v>
      </c>
      <c r="E95" s="28">
        <f t="shared" si="0"/>
        <v>216.83021671341035</v>
      </c>
    </row>
    <row r="96" spans="1:5" ht="26.25" x14ac:dyDescent="0.25">
      <c r="A96" s="7" t="s">
        <v>164</v>
      </c>
      <c r="B96" s="14" t="s">
        <v>152</v>
      </c>
      <c r="C96" s="44">
        <v>44711132.840000004</v>
      </c>
      <c r="D96" s="44">
        <v>50140807.990000002</v>
      </c>
      <c r="E96" s="28">
        <f t="shared" si="0"/>
        <v>112.14389975183639</v>
      </c>
    </row>
    <row r="97" spans="1:5" x14ac:dyDescent="0.25">
      <c r="A97" s="7" t="s">
        <v>165</v>
      </c>
      <c r="B97" s="14" t="s">
        <v>153</v>
      </c>
      <c r="C97" s="44">
        <v>48743191.409999996</v>
      </c>
      <c r="D97" s="44">
        <v>49134005.210000001</v>
      </c>
      <c r="E97" s="28">
        <f t="shared" si="0"/>
        <v>100.80178131282523</v>
      </c>
    </row>
    <row r="98" spans="1:5" ht="26.25" x14ac:dyDescent="0.25">
      <c r="A98" s="68" t="s">
        <v>154</v>
      </c>
      <c r="B98" s="69" t="s">
        <v>155</v>
      </c>
      <c r="C98" s="70">
        <v>0</v>
      </c>
      <c r="D98" s="70">
        <v>0</v>
      </c>
      <c r="E98" s="78">
        <v>0</v>
      </c>
    </row>
    <row r="99" spans="1:5" s="60" customFormat="1" ht="26.25" x14ac:dyDescent="0.25">
      <c r="A99" s="5" t="s">
        <v>191</v>
      </c>
      <c r="B99" s="74" t="s">
        <v>190</v>
      </c>
      <c r="C99" s="75">
        <v>-55346.51</v>
      </c>
      <c r="D99" s="75">
        <v>-18500</v>
      </c>
      <c r="E99" s="79"/>
    </row>
    <row r="100" spans="1:5" ht="18" customHeight="1" x14ac:dyDescent="0.25">
      <c r="A100" s="71" t="s">
        <v>156</v>
      </c>
      <c r="B100" s="72" t="s">
        <v>157</v>
      </c>
      <c r="C100" s="73">
        <v>310000</v>
      </c>
      <c r="D100" s="73">
        <v>235000</v>
      </c>
      <c r="E100" s="80">
        <f t="shared" si="0"/>
        <v>75.806451612903231</v>
      </c>
    </row>
    <row r="101" spans="1:5" s="60" customFormat="1" ht="77.25" customHeight="1" x14ac:dyDescent="0.25">
      <c r="A101" s="76" t="s">
        <v>192</v>
      </c>
      <c r="B101" s="72" t="s">
        <v>193</v>
      </c>
      <c r="C101" s="73">
        <v>0</v>
      </c>
      <c r="D101" s="73">
        <v>0</v>
      </c>
      <c r="E101" s="80">
        <v>0</v>
      </c>
    </row>
    <row r="102" spans="1:5" ht="65.25" customHeight="1" x14ac:dyDescent="0.25">
      <c r="A102" s="40" t="s">
        <v>158</v>
      </c>
      <c r="B102" s="41" t="s">
        <v>159</v>
      </c>
      <c r="C102" s="77">
        <v>386776791.48000002</v>
      </c>
      <c r="D102" s="77">
        <v>230590079.66</v>
      </c>
      <c r="E102" s="79">
        <f t="shared" ref="E102:E103" si="1">D102/C102*100</f>
        <v>59.618385782054787</v>
      </c>
    </row>
    <row r="103" spans="1:5" ht="39" x14ac:dyDescent="0.25">
      <c r="A103" s="40" t="s">
        <v>160</v>
      </c>
      <c r="B103" s="41" t="s">
        <v>161</v>
      </c>
      <c r="C103" s="77">
        <v>-26075788.899999999</v>
      </c>
      <c r="D103" s="77">
        <v>-12060922.02</v>
      </c>
      <c r="E103" s="79">
        <f t="shared" si="1"/>
        <v>46.253335100438711</v>
      </c>
    </row>
    <row r="106" spans="1:5" x14ac:dyDescent="0.25">
      <c r="A106" s="81" t="s">
        <v>162</v>
      </c>
      <c r="B106" s="81"/>
      <c r="C106" s="81"/>
      <c r="D106" s="81"/>
      <c r="E106" s="81"/>
    </row>
  </sheetData>
  <mergeCells count="8">
    <mergeCell ref="A106:E106"/>
    <mergeCell ref="B1:C1"/>
    <mergeCell ref="A2:E2"/>
    <mergeCell ref="A3:E3"/>
    <mergeCell ref="A4:A5"/>
    <mergeCell ref="B4:B5"/>
    <mergeCell ref="C4:D4"/>
    <mergeCell ref="E4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Сопочкина Татьяна Викторовна</dc:creator>
  <cp:lastModifiedBy>Михальченя Ирина Анатольевна</cp:lastModifiedBy>
  <dcterms:created xsi:type="dcterms:W3CDTF">2017-10-23T09:30:53Z</dcterms:created>
  <dcterms:modified xsi:type="dcterms:W3CDTF">2026-04-30T07:52:35Z</dcterms:modified>
</cp:coreProperties>
</file>